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3398\Downloads\2023 No break MG\Material incluído no SICLG\"/>
    </mc:Choice>
  </mc:AlternateContent>
  <xr:revisionPtr revIDLastSave="0" documentId="8_{60D19A02-A4DF-4DCD-A0FC-32EB57C964AE}" xr6:coauthVersionLast="47" xr6:coauthVersionMax="47" xr10:uidLastSave="{00000000-0000-0000-0000-000000000000}"/>
  <bookViews>
    <workbookView xWindow="-120" yWindow="-120" windowWidth="24240" windowHeight="13140" xr2:uid="{EC3BA311-4C0B-45F0-891F-CED38ECDE1F8}"/>
  </bookViews>
  <sheets>
    <sheet name="Planilha_ Pçs Max. Admiti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J5" i="1"/>
  <c r="J6" i="1"/>
  <c r="J7" i="1"/>
  <c r="J8" i="1"/>
  <c r="J9" i="1"/>
  <c r="J10" i="1"/>
  <c r="J11" i="1"/>
  <c r="I5" i="1"/>
  <c r="I6" i="1"/>
  <c r="I7" i="1"/>
  <c r="I8" i="1"/>
  <c r="I9" i="1"/>
  <c r="I10" i="1"/>
  <c r="I11" i="1"/>
  <c r="J4" i="1"/>
  <c r="I4" i="1"/>
  <c r="G12" i="1"/>
</calcChain>
</file>

<file path=xl/sharedStrings.xml><?xml version="1.0" encoding="utf-8"?>
<sst xmlns="http://schemas.openxmlformats.org/spreadsheetml/2006/main" count="32" uniqueCount="27">
  <si>
    <t>ITEM</t>
  </si>
  <si>
    <t>Região</t>
  </si>
  <si>
    <t>Descrição do equipamento</t>
  </si>
  <si>
    <t>Características Técnicas</t>
  </si>
  <si>
    <t>Quantidade</t>
  </si>
  <si>
    <t>Potência de Saída (kVA)</t>
  </si>
  <si>
    <t>Configuração</t>
  </si>
  <si>
    <t>Tensão (V)</t>
  </si>
  <si>
    <t>I</t>
  </si>
  <si>
    <t>MINAS GERAIS</t>
  </si>
  <si>
    <t>Nobreak 3 kVA para RACK 19"</t>
  </si>
  <si>
    <t>Monofásico</t>
  </si>
  <si>
    <t>Nobreak 5 kVA</t>
  </si>
  <si>
    <t>Bifásico</t>
  </si>
  <si>
    <t>Nobreak 7,5 kVA</t>
  </si>
  <si>
    <t>Nobreak 10 kVA</t>
  </si>
  <si>
    <t>Trifásico</t>
  </si>
  <si>
    <t>Nobreak 15 kVA</t>
  </si>
  <si>
    <t>Nobreak 20 kVA</t>
  </si>
  <si>
    <t>Nobreak 30 kVA</t>
  </si>
  <si>
    <t>Nobreak 40 kVA</t>
  </si>
  <si>
    <t>VALOR FINAL</t>
  </si>
  <si>
    <t>MENOR PREÇO</t>
  </si>
  <si>
    <t>PREÇO MÉDIO DO kVA</t>
  </si>
  <si>
    <t>PREÇO UNITÁRIO</t>
  </si>
  <si>
    <t>TOTAL</t>
  </si>
  <si>
    <t>Valor global=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</si>
</sst>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4" fontId="4" fillId="5" borderId="1" xfId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9D3F5-F4E0-4A93-B62F-8B0F560CF6C6}">
  <dimension ref="A1:J12"/>
  <sheetViews>
    <sheetView tabSelected="1" workbookViewId="0">
      <selection activeCell="F24" sqref="F24"/>
    </sheetView>
  </sheetViews>
  <sheetFormatPr defaultRowHeight="15" x14ac:dyDescent="0.25"/>
  <cols>
    <col min="3" max="3" width="19.42578125" customWidth="1"/>
    <col min="5" max="5" width="11.85546875" customWidth="1"/>
    <col min="7" max="7" width="12.7109375" bestFit="1" customWidth="1"/>
    <col min="8" max="8" width="13.28515625" bestFit="1" customWidth="1"/>
    <col min="9" max="9" width="15.85546875" bestFit="1" customWidth="1"/>
    <col min="10" max="10" width="14.7109375" customWidth="1"/>
  </cols>
  <sheetData>
    <row r="1" spans="1:10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 t="s">
        <v>4</v>
      </c>
      <c r="H1" s="7" t="s">
        <v>21</v>
      </c>
      <c r="I1" s="8"/>
      <c r="J1" s="9"/>
    </row>
    <row r="2" spans="1:10" ht="15" customHeight="1" x14ac:dyDescent="0.25">
      <c r="A2" s="1"/>
      <c r="B2" s="1"/>
      <c r="C2" s="1"/>
      <c r="D2" s="2" t="s">
        <v>5</v>
      </c>
      <c r="E2" s="2" t="s">
        <v>6</v>
      </c>
      <c r="F2" s="2" t="s">
        <v>7</v>
      </c>
      <c r="G2" s="1"/>
      <c r="H2" s="7" t="s">
        <v>22</v>
      </c>
      <c r="I2" s="8"/>
      <c r="J2" s="10" t="s">
        <v>23</v>
      </c>
    </row>
    <row r="3" spans="1:10" ht="45" x14ac:dyDescent="0.25">
      <c r="A3" s="1"/>
      <c r="B3" s="1"/>
      <c r="C3" s="1"/>
      <c r="D3" s="2"/>
      <c r="E3" s="2"/>
      <c r="F3" s="2"/>
      <c r="G3" s="1"/>
      <c r="H3" s="11" t="s">
        <v>24</v>
      </c>
      <c r="I3" s="11" t="s">
        <v>25</v>
      </c>
      <c r="J3" s="12"/>
    </row>
    <row r="4" spans="1:10" ht="25.5" x14ac:dyDescent="0.25">
      <c r="A4" s="3" t="s">
        <v>8</v>
      </c>
      <c r="B4" s="4" t="s">
        <v>9</v>
      </c>
      <c r="C4" s="5" t="s">
        <v>10</v>
      </c>
      <c r="D4" s="6">
        <v>3</v>
      </c>
      <c r="E4" s="6" t="s">
        <v>11</v>
      </c>
      <c r="F4" s="6">
        <v>127</v>
      </c>
      <c r="G4" s="6">
        <v>15</v>
      </c>
      <c r="H4" s="13">
        <v>10585</v>
      </c>
      <c r="I4" s="14">
        <f>G4*H4</f>
        <v>158775</v>
      </c>
      <c r="J4" s="14">
        <f>H4/D4</f>
        <v>3528.3333333333335</v>
      </c>
    </row>
    <row r="5" spans="1:10" x14ac:dyDescent="0.25">
      <c r="A5" s="3"/>
      <c r="B5" s="4"/>
      <c r="C5" s="5" t="s">
        <v>12</v>
      </c>
      <c r="D5" s="6">
        <v>5</v>
      </c>
      <c r="E5" s="6" t="s">
        <v>13</v>
      </c>
      <c r="F5" s="6">
        <v>220</v>
      </c>
      <c r="G5" s="6">
        <v>10</v>
      </c>
      <c r="H5" s="13">
        <v>9600</v>
      </c>
      <c r="I5" s="14">
        <f t="shared" ref="I5:I11" si="0">G5*H5</f>
        <v>96000</v>
      </c>
      <c r="J5" s="14">
        <f t="shared" ref="J5:J11" si="1">H5/D5</f>
        <v>1920</v>
      </c>
    </row>
    <row r="6" spans="1:10" x14ac:dyDescent="0.25">
      <c r="A6" s="3"/>
      <c r="B6" s="4"/>
      <c r="C6" s="5" t="s">
        <v>14</v>
      </c>
      <c r="D6" s="6">
        <v>7.5</v>
      </c>
      <c r="E6" s="6" t="s">
        <v>13</v>
      </c>
      <c r="F6" s="6">
        <v>220</v>
      </c>
      <c r="G6" s="6">
        <v>10</v>
      </c>
      <c r="H6" s="13">
        <v>18500</v>
      </c>
      <c r="I6" s="14">
        <f t="shared" si="0"/>
        <v>185000</v>
      </c>
      <c r="J6" s="14">
        <f t="shared" si="1"/>
        <v>2466.6666666666665</v>
      </c>
    </row>
    <row r="7" spans="1:10" x14ac:dyDescent="0.25">
      <c r="A7" s="3"/>
      <c r="B7" s="4"/>
      <c r="C7" s="5" t="s">
        <v>15</v>
      </c>
      <c r="D7" s="5">
        <v>10</v>
      </c>
      <c r="E7" s="6" t="s">
        <v>16</v>
      </c>
      <c r="F7" s="6">
        <v>220</v>
      </c>
      <c r="G7" s="6">
        <v>10</v>
      </c>
      <c r="H7" s="13">
        <v>26666.66</v>
      </c>
      <c r="I7" s="14">
        <f t="shared" si="0"/>
        <v>266666.59999999998</v>
      </c>
      <c r="J7" s="14">
        <f t="shared" si="1"/>
        <v>2666.6660000000002</v>
      </c>
    </row>
    <row r="8" spans="1:10" x14ac:dyDescent="0.25">
      <c r="A8" s="3"/>
      <c r="B8" s="4"/>
      <c r="C8" s="5" t="s">
        <v>17</v>
      </c>
      <c r="D8" s="5">
        <v>15</v>
      </c>
      <c r="E8" s="6" t="s">
        <v>16</v>
      </c>
      <c r="F8" s="6">
        <v>220</v>
      </c>
      <c r="G8" s="6">
        <v>20</v>
      </c>
      <c r="H8" s="13">
        <v>38508.25</v>
      </c>
      <c r="I8" s="14">
        <f t="shared" si="0"/>
        <v>770165</v>
      </c>
      <c r="J8" s="14">
        <f t="shared" si="1"/>
        <v>2567.2166666666667</v>
      </c>
    </row>
    <row r="9" spans="1:10" x14ac:dyDescent="0.25">
      <c r="A9" s="3"/>
      <c r="B9" s="4"/>
      <c r="C9" s="5" t="s">
        <v>18</v>
      </c>
      <c r="D9" s="5">
        <v>20</v>
      </c>
      <c r="E9" s="6" t="s">
        <v>16</v>
      </c>
      <c r="F9" s="6">
        <v>220</v>
      </c>
      <c r="G9" s="6">
        <v>10</v>
      </c>
      <c r="H9" s="13">
        <v>45000</v>
      </c>
      <c r="I9" s="14">
        <f t="shared" si="0"/>
        <v>450000</v>
      </c>
      <c r="J9" s="14">
        <f t="shared" si="1"/>
        <v>2250</v>
      </c>
    </row>
    <row r="10" spans="1:10" x14ac:dyDescent="0.25">
      <c r="A10" s="3"/>
      <c r="B10" s="4"/>
      <c r="C10" s="5" t="s">
        <v>19</v>
      </c>
      <c r="D10" s="5">
        <v>30</v>
      </c>
      <c r="E10" s="6" t="s">
        <v>16</v>
      </c>
      <c r="F10" s="6">
        <v>220</v>
      </c>
      <c r="G10" s="6">
        <v>10</v>
      </c>
      <c r="H10" s="13">
        <v>62947</v>
      </c>
      <c r="I10" s="14">
        <f t="shared" si="0"/>
        <v>629470</v>
      </c>
      <c r="J10" s="14">
        <f t="shared" si="1"/>
        <v>2098.2333333333331</v>
      </c>
    </row>
    <row r="11" spans="1:10" x14ac:dyDescent="0.25">
      <c r="A11" s="3"/>
      <c r="B11" s="4"/>
      <c r="C11" s="5" t="s">
        <v>20</v>
      </c>
      <c r="D11" s="5">
        <v>40</v>
      </c>
      <c r="E11" s="6" t="s">
        <v>16</v>
      </c>
      <c r="F11" s="6">
        <v>220</v>
      </c>
      <c r="G11" s="6">
        <v>5</v>
      </c>
      <c r="H11" s="13">
        <v>93600</v>
      </c>
      <c r="I11" s="14">
        <f t="shared" si="0"/>
        <v>468000</v>
      </c>
      <c r="J11" s="14">
        <f t="shared" si="1"/>
        <v>2340</v>
      </c>
    </row>
    <row r="12" spans="1:10" x14ac:dyDescent="0.25">
      <c r="A12" s="14"/>
      <c r="B12" s="14"/>
      <c r="C12" s="14"/>
      <c r="D12" s="14"/>
      <c r="E12" s="14"/>
      <c r="F12" s="14"/>
      <c r="G12" s="6">
        <f>SUM(G4:G11)</f>
        <v>90</v>
      </c>
      <c r="H12" s="14" t="s">
        <v>26</v>
      </c>
      <c r="I12" s="15">
        <f>SUM(I4:I11)</f>
        <v>3024076.6</v>
      </c>
      <c r="J12" s="14"/>
    </row>
  </sheetData>
  <mergeCells count="13">
    <mergeCell ref="A4:A11"/>
    <mergeCell ref="B4:B11"/>
    <mergeCell ref="H1:J1"/>
    <mergeCell ref="H2:I2"/>
    <mergeCell ref="J2:J3"/>
    <mergeCell ref="A1:A3"/>
    <mergeCell ref="B1:B3"/>
    <mergeCell ref="C1:C3"/>
    <mergeCell ref="D1:F1"/>
    <mergeCell ref="G1:G3"/>
    <mergeCell ref="D2:D3"/>
    <mergeCell ref="E2:E3"/>
    <mergeCell ref="F2:F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 Pçs Max. Admitidos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Leonardo Georgieff</dc:creator>
  <cp:lastModifiedBy>Boris Leonardo Georgieff</cp:lastModifiedBy>
  <dcterms:created xsi:type="dcterms:W3CDTF">2023-04-11T18:27:30Z</dcterms:created>
  <dcterms:modified xsi:type="dcterms:W3CDTF">2023-04-11T18:42:09Z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2023-04-11T18:42:08Z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158db8e6-7279-4124-8400-2b776aa060ec</vt:lpwstr>
  </property>
  <property fmtid="{D5CDD505-2E9C-101B-9397-08002B2CF9AE}" pid="8" name="MSIP_Label_fde7aacd-7cc4-4c31-9e6f-7ef306428f09_ContentBits">
    <vt:lpwstr>1</vt:lpwstr>
  </property>
</Properties>
</file>